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filterPrivacy="1" autoCompressPictures="0" defaultThemeVersion="124226"/>
  <bookViews>
    <workbookView xWindow="-15" yWindow="3690" windowWidth="19230" windowHeight="3750"/>
  </bookViews>
  <sheets>
    <sheet name="Foglio1" sheetId="1" r:id="rId1"/>
    <sheet name="Foglio2" sheetId="2" r:id="rId2"/>
    <sheet name="Foglio3" sheetId="3" r:id="rId3"/>
  </sheets>
  <calcPr calcId="162913"/>
  <extLs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G6" i="1" l="1"/>
  <c r="G7" i="1" l="1"/>
  <c r="F13" i="1" s="1"/>
  <c r="F11" i="1" l="1"/>
</calcChain>
</file>

<file path=xl/sharedStrings.xml><?xml version="1.0" encoding="utf-8"?>
<sst xmlns="http://schemas.openxmlformats.org/spreadsheetml/2006/main" count="14" uniqueCount="14">
  <si>
    <t>Celle da compilare</t>
  </si>
  <si>
    <t>Descrizione</t>
  </si>
  <si>
    <t>Canone totale (€)</t>
  </si>
  <si>
    <t>Quantià</t>
  </si>
  <si>
    <t>Prezzo Totale Offerto al netto dell'IVA €</t>
  </si>
  <si>
    <t xml:space="preserve">Prezzo totale offerto al netto dell'IVA </t>
  </si>
  <si>
    <t>Prezzo totale a base d'asta al netto dell'IVA</t>
  </si>
  <si>
    <t>Importo unitario (€)</t>
  </si>
  <si>
    <t>Codice</t>
  </si>
  <si>
    <t>Sistema di Verifica in caso di offerta superiore alla base d'asta</t>
  </si>
  <si>
    <t xml:space="preserve">RDO MEPA  n.49646 </t>
  </si>
  <si>
    <t>01</t>
  </si>
  <si>
    <t>FORNITURA ZAINI PORTA PC (vedi Capitolato Tecnico Allegato)</t>
  </si>
  <si>
    <t>2500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</si>
</sst>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4" formatCode="_-&quot;€&quot;\ * #,##0.00_-;\-&quot;€&quot;\ * #,##0.00_-;_-&quot;€&quot;\ * &quot;-&quot;??_-;_-@_-"/>
    <numFmt numFmtId="164" formatCode="&quot;€&quot;\ #,##0.00"/>
  </numFmts>
  <fonts count="17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theme="1"/>
      <name val="Arial"/>
      <family val="2"/>
    </font>
    <font>
      <sz val="10"/>
      <color theme="1"/>
      <name val="Arial"/>
      <family val="2"/>
    </font>
    <font>
      <sz val="10"/>
      <name val="Arial"/>
      <family val="2"/>
    </font>
    <font>
      <b/>
      <sz val="12"/>
      <name val="Arial"/>
      <family val="2"/>
    </font>
    <font>
      <sz val="11"/>
      <color theme="1"/>
      <name val="Calibri"/>
      <family val="2"/>
      <scheme val="minor"/>
    </font>
    <font>
      <b/>
      <sz val="14"/>
      <name val="Arial"/>
      <family val="2"/>
    </font>
    <font>
      <sz val="14"/>
      <name val="Arial"/>
      <family val="2"/>
    </font>
    <font>
      <sz val="11"/>
      <color theme="1"/>
      <name val="Calibri"/>
      <family val="2"/>
    </font>
    <font>
      <b/>
      <sz val="12"/>
      <color theme="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4"/>
      <color theme="1"/>
      <name val="Arial"/>
      <family val="2"/>
    </font>
    <font>
      <sz val="9"/>
      <name val="Arial"/>
      <family val="2"/>
    </font>
    <font>
      <b/>
      <sz val="9"/>
      <color theme="1"/>
      <name val="Arial"/>
      <family val="2"/>
    </font>
    <font>
      <sz val="9"/>
      <color theme="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BFBFBF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medium">
        <color auto="1"/>
      </bottom>
      <diagonal/>
    </border>
    <border>
      <left style="thin">
        <color auto="1"/>
      </left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</borders>
  <cellStyleXfs count="5">
    <xf numFmtId="0" fontId="0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44" fontId="6" fillId="0" borderId="0" applyFont="0" applyFill="0" applyBorder="0" applyAlignment="0" applyProtection="0"/>
  </cellStyleXfs>
  <cellXfs count="34">
    <xf numFmtId="0" fontId="0" fillId="0" borderId="0" xfId="0"/>
    <xf numFmtId="0" fontId="1" fillId="0" borderId="0" xfId="0" applyFont="1"/>
    <xf numFmtId="0" fontId="9" fillId="0" borderId="0" xfId="0" applyFont="1" applyFill="1" applyBorder="1"/>
    <xf numFmtId="0" fontId="4" fillId="0" borderId="0" xfId="1" applyFont="1" applyFill="1" applyBorder="1" applyAlignment="1" applyProtection="1">
      <alignment horizontal="right" vertical="center"/>
    </xf>
    <xf numFmtId="164" fontId="3" fillId="0" borderId="0" xfId="0" applyNumberFormat="1" applyFont="1" applyFill="1" applyBorder="1" applyAlignment="1">
      <alignment horizontal="center" vertical="center" wrapText="1"/>
    </xf>
    <xf numFmtId="0" fontId="5" fillId="0" borderId="0" xfId="1" applyFont="1" applyFill="1" applyBorder="1" applyAlignment="1" applyProtection="1">
      <alignment horizontal="center" vertical="center"/>
    </xf>
    <xf numFmtId="164" fontId="4" fillId="0" borderId="0" xfId="1" applyNumberFormat="1" applyFont="1" applyFill="1" applyBorder="1" applyAlignment="1" applyProtection="1">
      <alignment horizontal="center" vertical="center"/>
    </xf>
    <xf numFmtId="0" fontId="5" fillId="0" borderId="1" xfId="1" applyFont="1" applyFill="1" applyBorder="1" applyAlignment="1" applyProtection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1" fillId="0" borderId="0" xfId="0" applyFont="1"/>
    <xf numFmtId="164" fontId="8" fillId="0" borderId="0" xfId="4" applyNumberFormat="1" applyFont="1" applyFill="1" applyBorder="1" applyAlignment="1" applyProtection="1">
      <alignment horizontal="center" vertical="center" wrapText="1"/>
    </xf>
    <xf numFmtId="0" fontId="0" fillId="0" borderId="0" xfId="0" applyBorder="1"/>
    <xf numFmtId="0" fontId="5" fillId="0" borderId="1" xfId="1" applyFont="1" applyFill="1" applyBorder="1" applyAlignment="1" applyProtection="1">
      <alignment horizontal="center" vertical="center" wrapText="1"/>
    </xf>
    <xf numFmtId="0" fontId="15" fillId="3" borderId="1" xfId="0" applyFont="1" applyFill="1" applyBorder="1" applyAlignment="1">
      <alignment horizontal="center" vertical="center" wrapText="1"/>
    </xf>
    <xf numFmtId="0" fontId="15" fillId="2" borderId="1" xfId="0" applyFont="1" applyFill="1" applyBorder="1" applyAlignment="1" applyProtection="1">
      <alignment horizontal="center" vertical="center" wrapText="1"/>
    </xf>
    <xf numFmtId="164" fontId="16" fillId="0" borderId="6" xfId="0" applyNumberFormat="1" applyFont="1" applyBorder="1" applyAlignment="1" applyProtection="1">
      <alignment horizontal="center" vertical="center" wrapText="1"/>
      <protection locked="0"/>
    </xf>
    <xf numFmtId="164" fontId="16" fillId="0" borderId="7" xfId="0" applyNumberFormat="1" applyFont="1" applyBorder="1" applyAlignment="1" applyProtection="1">
      <alignment horizontal="center" vertical="center" wrapText="1"/>
    </xf>
    <xf numFmtId="0" fontId="15" fillId="2" borderId="2" xfId="0" applyFont="1" applyFill="1" applyBorder="1" applyAlignment="1">
      <alignment horizontal="center" vertical="center" wrapText="1"/>
    </xf>
    <xf numFmtId="49" fontId="14" fillId="4" borderId="8" xfId="0" applyNumberFormat="1" applyFont="1" applyFill="1" applyBorder="1" applyAlignment="1">
      <alignment horizontal="center" vertical="center" wrapText="1"/>
    </xf>
    <xf numFmtId="0" fontId="15" fillId="2" borderId="4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 applyProtection="1"/>
    <xf numFmtId="49" fontId="14" fillId="4" borderId="9" xfId="0" applyNumberFormat="1" applyFont="1" applyFill="1" applyBorder="1" applyAlignment="1">
      <alignment vertical="center" wrapText="1"/>
    </xf>
    <xf numFmtId="49" fontId="14" fillId="4" borderId="9" xfId="0" applyNumberFormat="1" applyFont="1" applyFill="1" applyBorder="1" applyAlignment="1">
      <alignment horizontal="center" vertical="center" wrapText="1"/>
    </xf>
    <xf numFmtId="0" fontId="15" fillId="2" borderId="1" xfId="0" applyFont="1" applyFill="1" applyBorder="1" applyAlignment="1">
      <alignment horizontal="center" vertical="center" wrapText="1"/>
    </xf>
    <xf numFmtId="0" fontId="12" fillId="0" borderId="2" xfId="0" applyFont="1" applyBorder="1" applyAlignment="1">
      <alignment vertical="center"/>
    </xf>
    <xf numFmtId="0" fontId="12" fillId="0" borderId="5" xfId="0" applyFont="1" applyBorder="1" applyAlignment="1">
      <alignment vertical="center"/>
    </xf>
    <xf numFmtId="164" fontId="2" fillId="4" borderId="10" xfId="0" applyNumberFormat="1" applyFont="1" applyFill="1" applyBorder="1" applyAlignment="1" applyProtection="1">
      <alignment horizontal="center" vertical="center" wrapText="1"/>
    </xf>
    <xf numFmtId="0" fontId="12" fillId="0" borderId="10" xfId="0" applyFont="1" applyBorder="1" applyAlignment="1">
      <alignment vertical="center"/>
    </xf>
    <xf numFmtId="164" fontId="7" fillId="0" borderId="2" xfId="1" applyNumberFormat="1" applyFont="1" applyFill="1" applyBorder="1" applyAlignment="1" applyProtection="1">
      <alignment horizontal="center" vertical="center"/>
    </xf>
    <xf numFmtId="164" fontId="7" fillId="0" borderId="4" xfId="1" applyNumberFormat="1" applyFont="1" applyFill="1" applyBorder="1" applyAlignment="1" applyProtection="1">
      <alignment horizontal="center" vertical="center"/>
    </xf>
    <xf numFmtId="164" fontId="8" fillId="3" borderId="2" xfId="4" applyNumberFormat="1" applyFont="1" applyFill="1" applyBorder="1" applyAlignment="1" applyProtection="1">
      <alignment horizontal="center" vertical="center" wrapText="1"/>
    </xf>
    <xf numFmtId="164" fontId="8" fillId="3" borderId="4" xfId="4" applyNumberFormat="1" applyFont="1" applyFill="1" applyBorder="1" applyAlignment="1" applyProtection="1">
      <alignment horizontal="center" vertical="center" wrapText="1"/>
    </xf>
    <xf numFmtId="164" fontId="13" fillId="0" borderId="2" xfId="0" applyNumberFormat="1" applyFont="1" applyFill="1" applyBorder="1" applyAlignment="1">
      <alignment horizontal="center" vertical="center"/>
    </xf>
    <xf numFmtId="164" fontId="13" fillId="0" borderId="4" xfId="0" applyNumberFormat="1" applyFont="1" applyFill="1" applyBorder="1" applyAlignment="1">
      <alignment horizontal="center" vertical="center"/>
    </xf>
  </cellXfs>
  <cellStyles count="5">
    <cellStyle name="Normale" xfId="0" builtinId="0"/>
    <cellStyle name="Normale 2" xfId="2"/>
    <cellStyle name="Normale 3" xfId="1"/>
    <cellStyle name="Percentuale 2" xfId="3"/>
    <cellStyle name="Valuta" xfId="4" builtinId="4"/>
  </cellStyles>
  <dxfs count="6">
    <dxf>
      <fill>
        <patternFill>
          <bgColor rgb="FF92D050"/>
        </patternFill>
      </fill>
    </dxf>
    <dxf>
      <fill>
        <patternFill>
          <bgColor rgb="FFFF00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1"/>
      </font>
      <fill>
        <patternFill patternType="solid">
          <fgColor rgb="FFFF0000"/>
          <bgColor rgb="FFFF0000"/>
        </patternFill>
      </fill>
    </dxf>
    <dxf>
      <font>
        <color theme="1"/>
      </font>
      <fill>
        <patternFill>
          <fgColor rgb="FF92D050"/>
          <bgColor rgb="FF92D050"/>
        </patternFill>
      </fill>
    </dxf>
    <dxf>
      <font>
        <color theme="1"/>
      </font>
      <fill>
        <patternFill>
          <fgColor rgb="FFFF0000"/>
          <bgColor rgb="FFFF0000"/>
        </patternFill>
      </fill>
    </dxf>
  </dxf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2:J13"/>
  <sheetViews>
    <sheetView tabSelected="1" zoomScale="110" zoomScaleNormal="110" workbookViewId="0">
      <selection activeCell="K7" sqref="K7"/>
    </sheetView>
  </sheetViews>
  <sheetFormatPr defaultColWidth="8.85546875" defaultRowHeight="15" x14ac:dyDescent="0.25"/>
  <cols>
    <col min="1" max="1" width="2.28515625" customWidth="1"/>
    <col min="2" max="2" width="1.7109375" customWidth="1"/>
    <col min="3" max="3" width="18" customWidth="1"/>
    <col min="4" max="4" width="41.7109375" customWidth="1"/>
    <col min="5" max="5" width="10.42578125" customWidth="1"/>
    <col min="6" max="6" width="23.42578125" customWidth="1"/>
    <col min="7" max="7" width="24.7109375" customWidth="1"/>
  </cols>
  <sheetData>
    <row r="2" spans="3:10" ht="15.75" x14ac:dyDescent="0.25">
      <c r="C2" s="20" t="s">
        <v>10</v>
      </c>
      <c r="D2" s="20"/>
      <c r="H2" s="1"/>
    </row>
    <row r="3" spans="3:10" ht="18" customHeight="1" thickBot="1" x14ac:dyDescent="0.3">
      <c r="H3" s="9"/>
    </row>
    <row r="4" spans="3:10" ht="15.75" thickBot="1" x14ac:dyDescent="0.3">
      <c r="F4" s="8" t="s">
        <v>0</v>
      </c>
      <c r="H4" s="9"/>
    </row>
    <row r="5" spans="3:10" ht="60.75" customHeight="1" thickBot="1" x14ac:dyDescent="0.3">
      <c r="C5" s="23" t="s">
        <v>8</v>
      </c>
      <c r="D5" s="19" t="s">
        <v>1</v>
      </c>
      <c r="E5" s="17" t="s">
        <v>3</v>
      </c>
      <c r="F5" s="13" t="s">
        <v>7</v>
      </c>
      <c r="G5" s="14" t="s">
        <v>2</v>
      </c>
    </row>
    <row r="6" spans="3:10" ht="61.5" customHeight="1" thickBot="1" x14ac:dyDescent="0.3">
      <c r="C6" s="21" t="s">
        <v>11</v>
      </c>
      <c r="D6" s="22" t="s">
        <v>12</v>
      </c>
      <c r="E6" s="18" t="s">
        <v>13</v>
      </c>
      <c r="F6" s="15"/>
      <c r="G6" s="16">
        <f>E6*F6</f>
        <v>0</v>
      </c>
    </row>
    <row r="7" spans="3:10" ht="74.25" customHeight="1" thickBot="1" x14ac:dyDescent="0.3">
      <c r="C7" s="24"/>
      <c r="D7" s="25" t="s">
        <v>4</v>
      </c>
      <c r="E7" s="25"/>
      <c r="F7" s="27"/>
      <c r="G7" s="26">
        <f>IF((SUM(G6:G6))&lt;=F9,(SUM(G6:G6)),"ERRORE l'importo offerto supera la base d'asta")</f>
        <v>0</v>
      </c>
    </row>
    <row r="8" spans="3:10" ht="12.75" customHeight="1" thickBot="1" x14ac:dyDescent="0.3">
      <c r="F8" s="1"/>
      <c r="G8" s="4"/>
      <c r="H8" s="2"/>
      <c r="I8" s="2"/>
      <c r="J8" s="2"/>
    </row>
    <row r="9" spans="3:10" s="2" customFormat="1" ht="41.25" customHeight="1" thickBot="1" x14ac:dyDescent="0.3">
      <c r="D9" s="12" t="s">
        <v>6</v>
      </c>
      <c r="F9" s="28">
        <v>39900</v>
      </c>
      <c r="G9" s="29"/>
    </row>
    <row r="10" spans="3:10" s="2" customFormat="1" ht="15" customHeight="1" thickBot="1" x14ac:dyDescent="0.3">
      <c r="D10" s="3"/>
      <c r="F10" s="6"/>
    </row>
    <row r="11" spans="3:10" s="2" customFormat="1" ht="66" customHeight="1" thickBot="1" x14ac:dyDescent="0.3">
      <c r="D11" s="12" t="s">
        <v>9</v>
      </c>
      <c r="F11" s="30" t="str">
        <f>IF(G7&gt;F9,"ATTENZIONE: L'offerta complessiva è superiore alla Base d'asta","OK")</f>
        <v>OK</v>
      </c>
      <c r="G11" s="31"/>
      <c r="H11"/>
      <c r="I11"/>
      <c r="J11"/>
    </row>
    <row r="12" spans="3:10" s="2" customFormat="1" ht="15" customHeight="1" thickBot="1" x14ac:dyDescent="0.3">
      <c r="D12" s="5"/>
      <c r="F12" s="10"/>
      <c r="H12" s="11"/>
      <c r="I12" s="11"/>
      <c r="J12" s="11"/>
    </row>
    <row r="13" spans="3:10" ht="31.5" customHeight="1" thickBot="1" x14ac:dyDescent="0.3">
      <c r="D13" s="7" t="s">
        <v>5</v>
      </c>
      <c r="F13" s="32">
        <f>IF((G7&lt;=F9),G7,"ERRORE")</f>
        <v>0</v>
      </c>
      <c r="G13" s="33"/>
    </row>
  </sheetData>
  <sheetProtection sheet="1" objects="1" scenarios="1"/>
  <mergeCells count="3">
    <mergeCell ref="F9:G9"/>
    <mergeCell ref="F11:G11"/>
    <mergeCell ref="F13:G13"/>
  </mergeCells>
  <conditionalFormatting sqref="F13">
    <cfRule type="cellIs" dxfId="5" priority="6" operator="equal">
      <formula>$F$9</formula>
    </cfRule>
    <cfRule type="cellIs" dxfId="4" priority="7" operator="lessThan">
      <formula>$F$9</formula>
    </cfRule>
    <cfRule type="cellIs" dxfId="3" priority="9" operator="greaterThan">
      <formula>$F$9</formula>
    </cfRule>
  </conditionalFormatting>
  <conditionalFormatting sqref="G7">
    <cfRule type="cellIs" dxfId="2" priority="10" operator="greaterThan">
      <formula>#REF!</formula>
    </cfRule>
  </conditionalFormatting>
  <conditionalFormatting sqref="F13:G13">
    <cfRule type="cellIs" dxfId="1" priority="1" operator="greaterThan">
      <formula>$F$9</formula>
    </cfRule>
    <cfRule type="cellIs" dxfId="0" priority="2" operator="lessThanOrEqual">
      <formula>$F$9</formula>
    </cfRule>
  </conditionalFormatting>
  <dataValidations count="1">
    <dataValidation type="custom" operator="equal" allowBlank="1" showInputMessage="1" showErrorMessage="1" error="Non è possibile inserire più di due cifre decimali" sqref="F6">
      <formula1>(LEN(F6)-LEN(INT(F6)))&lt;=3</formula1>
    </dataValidation>
  </dataValidations>
  <pageMargins left="0.7" right="0.7" top="0.75" bottom="0.75" header="0.3" footer="0.3"/>
  <pageSetup paperSize="9" orientation="portrait" r:id="rId1"/>
  <extLst>
    <ext xmlns:mx="http://schemas.microsoft.com/office/mac/excel/2008/main" uri="{64002731-A6B0-56B0-2670-7721B7C09600}">
      <mx:PLV Mode="0" OnePage="0" WScale="0"/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8.85546875" defaultRowHeight="15" x14ac:dyDescent="0.25"/>
  <sheetData/>
  <pageMargins left="0.7" right="0.7" top="0.75" bottom="0.75" header="0.3" footer="0.3"/>
  <extLst>
    <ext xmlns:mx="http://schemas.microsoft.com/office/mac/excel/2008/main" uri="{64002731-A6B0-56B0-2670-7721B7C09600}">
      <mx:PLV Mode="0" OnePage="0" WScale="0"/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8.85546875" defaultRowHeight="15" x14ac:dyDescent="0.25"/>
  <sheetData/>
  <pageMargins left="0.7" right="0.7" top="0.75" bottom="0.75" header="0.3" footer="0.3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3</vt:i4>
      </vt:variant>
    </vt:vector>
  </HeadingPairs>
  <TitlesOfParts>
    <vt:vector size="3" baseType="lpstr">
      <vt:lpstr>Foglio1</vt:lpstr>
      <vt:lpstr>Foglio2</vt:lpstr>
      <vt:lpstr>Foglio3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2020-01-21T13:41:22Z</dcterms:modified>
</cp:coreProperties>
</file>